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0230"/>
  </bookViews>
  <sheets>
    <sheet name="Казах.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E3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<sst xmlns="http://schemas.openxmlformats.org/spreadsheetml/2006/main" count="44" uniqueCount="42">
  <si>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ул.В-Казахстанская,  д.8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</si>
  <si>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</si>
  <si>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</si>
  <si>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</si>
  <si>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</si>
  <si>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01.02.2011</t>
  </si>
  <si>
    <t>Услуги</t>
  </si>
  <si>
    <t>начислено</t>
  </si>
  <si>
    <t>оплачено</t>
  </si>
  <si>
    <t>задолженность с нарастающим итогом с 01.02.2011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</si>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</sst>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1" sqref="F31"/>
    </sheetView>
  </sheetViews>
  <sheetFormatPr defaultColWidth="9.1796875" defaultRowHeight="13" x14ac:dyDescent="0.3"/>
  <cols>
    <col min="1" max="3" width="9.1796875" style="1"/>
    <col min="4" max="4" width="22.26953125" style="1" customWidth="1"/>
    <col min="5" max="5" width="15.1796875" style="10" customWidth="1"/>
    <col min="6" max="6" width="15.26953125" style="10" customWidth="1"/>
    <col min="7" max="7" width="16.7265625" style="10" customWidth="1"/>
    <col min="8" max="8" width="14.26953125" style="1" customWidth="1"/>
    <col min="9" max="9" width="12.81640625" style="1" customWidth="1"/>
    <col min="10" max="10" width="15.26953125" style="1" customWidth="1"/>
    <col min="11" max="11" width="12.1796875" style="1" customWidth="1"/>
    <col min="12" max="16384" width="9.1796875" style="1"/>
  </cols>
  <sheetData>
    <row r="1" spans="1:8" ht="15.75" customHeight="1" x14ac:dyDescent="0.3">
      <c r="A1" s="57" t="s">
        <v>40</v>
      </c>
      <c r="B1" s="57"/>
      <c r="C1" s="57"/>
      <c r="D1" s="57"/>
      <c r="E1" s="57"/>
      <c r="F1" s="57"/>
      <c r="G1" s="57"/>
    </row>
    <row r="2" spans="1:8" ht="15" x14ac:dyDescent="0.3">
      <c r="A2" s="58" t="s">
        <v>0</v>
      </c>
      <c r="B2" s="58"/>
      <c r="C2" s="58"/>
      <c r="D2" s="58"/>
      <c r="E2" s="58"/>
      <c r="F2" s="58"/>
      <c r="G2" s="58"/>
    </row>
    <row r="3" spans="1:8" ht="15.5" hidden="1" x14ac:dyDescent="0.35">
      <c r="A3" s="59" t="s">
        <v>1</v>
      </c>
      <c r="B3" s="59"/>
      <c r="C3" s="59"/>
      <c r="D3" s="59"/>
      <c r="E3" s="2">
        <f>E4+E5</f>
        <v>11765.2</v>
      </c>
      <c r="F3" s="22" t="s">
        <v>2</v>
      </c>
    </row>
    <row r="4" spans="1:8" ht="15.5" hidden="1" x14ac:dyDescent="0.35">
      <c r="A4" s="59" t="s">
        <v>3</v>
      </c>
      <c r="B4" s="59"/>
      <c r="C4" s="59"/>
      <c r="D4" s="59"/>
      <c r="E4" s="2">
        <v>11765.2</v>
      </c>
      <c r="F4" s="22" t="s">
        <v>2</v>
      </c>
    </row>
    <row r="5" spans="1:8" ht="15.5" hidden="1" x14ac:dyDescent="0.3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7.5" x14ac:dyDescent="0.3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3">
      <c r="A7" s="6"/>
      <c r="B7" s="19"/>
      <c r="C7" s="4"/>
      <c r="D7" s="5"/>
      <c r="E7" s="25"/>
      <c r="F7" s="66" t="s">
        <v>5</v>
      </c>
      <c r="G7" s="67"/>
      <c r="H7" s="20"/>
    </row>
    <row r="8" spans="1:8" ht="15.5" hidden="1" x14ac:dyDescent="0.35">
      <c r="A8" s="6"/>
      <c r="B8" s="3"/>
      <c r="C8" s="4"/>
      <c r="D8" s="5"/>
      <c r="E8" s="26"/>
      <c r="F8" s="27"/>
    </row>
    <row r="9" spans="1:8" ht="63" customHeight="1" x14ac:dyDescent="0.3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" x14ac:dyDescent="0.3">
      <c r="A10" s="63" t="s">
        <v>10</v>
      </c>
      <c r="B10" s="64"/>
      <c r="C10" s="64"/>
      <c r="D10" s="65"/>
      <c r="E10" s="7">
        <f>SUM(E11:E15)</f>
        <v>6663284.7300000004</v>
      </c>
      <c r="F10" s="7">
        <f>SUM(F11:F15)</f>
        <v>6330486.1500000004</v>
      </c>
      <c r="G10" s="7">
        <f>SUM(G11:G15)</f>
        <v>1931180.31</v>
      </c>
    </row>
    <row r="11" spans="1:8" ht="15.5" x14ac:dyDescent="0.35">
      <c r="A11" s="46" t="s">
        <v>11</v>
      </c>
      <c r="B11" s="47"/>
      <c r="C11" s="47"/>
      <c r="D11" s="48"/>
      <c r="E11" s="8">
        <v>2739288.5</v>
      </c>
      <c r="F11" s="8">
        <v>2542118.87</v>
      </c>
      <c r="G11" s="9">
        <v>959647.95</v>
      </c>
    </row>
    <row r="12" spans="1:8" ht="15.5" x14ac:dyDescent="0.35">
      <c r="A12" s="46" t="s">
        <v>12</v>
      </c>
      <c r="B12" s="47"/>
      <c r="C12" s="47"/>
      <c r="D12" s="48"/>
      <c r="E12" s="8">
        <v>1635108.02</v>
      </c>
      <c r="F12" s="8">
        <v>1604733.83</v>
      </c>
      <c r="G12" s="9">
        <v>401162.77</v>
      </c>
    </row>
    <row r="13" spans="1:8" ht="15.5" x14ac:dyDescent="0.35">
      <c r="A13" s="46" t="s">
        <v>13</v>
      </c>
      <c r="B13" s="47"/>
      <c r="C13" s="47"/>
      <c r="D13" s="48"/>
      <c r="E13" s="8">
        <v>393031.61</v>
      </c>
      <c r="F13" s="8">
        <v>382154.44</v>
      </c>
      <c r="G13" s="9">
        <v>79615.22</v>
      </c>
    </row>
    <row r="14" spans="1:8" ht="15.5" x14ac:dyDescent="0.35">
      <c r="A14" s="46" t="s">
        <v>14</v>
      </c>
      <c r="B14" s="47"/>
      <c r="C14" s="47"/>
      <c r="D14" s="48"/>
      <c r="E14" s="8">
        <v>399349.2</v>
      </c>
      <c r="F14" s="8">
        <v>384457.18</v>
      </c>
      <c r="G14" s="9">
        <v>83274.350000000006</v>
      </c>
    </row>
    <row r="15" spans="1:8" ht="15.5" x14ac:dyDescent="0.35">
      <c r="A15" s="49" t="s">
        <v>15</v>
      </c>
      <c r="B15" s="49"/>
      <c r="C15" s="49"/>
      <c r="D15" s="49"/>
      <c r="E15" s="8">
        <v>1496507.4</v>
      </c>
      <c r="F15" s="8">
        <v>1417021.83</v>
      </c>
      <c r="G15" s="9">
        <v>407480.02</v>
      </c>
    </row>
    <row r="16" spans="1:8" ht="15" x14ac:dyDescent="0.3">
      <c r="A16" s="50" t="s">
        <v>29</v>
      </c>
      <c r="B16" s="51"/>
      <c r="C16" s="51"/>
      <c r="D16" s="52"/>
      <c r="E16" s="7">
        <f>E17+E21+E22+E23</f>
        <v>3775872.0700000003</v>
      </c>
      <c r="F16" s="7">
        <f t="shared" ref="F16:G16" si="0">F17+F21+F22+F23</f>
        <v>3655067.47</v>
      </c>
      <c r="G16" s="7">
        <f t="shared" si="0"/>
        <v>847653.59000000008</v>
      </c>
    </row>
    <row r="17" spans="1:10" ht="33" customHeight="1" x14ac:dyDescent="0.35">
      <c r="A17" s="53" t="s">
        <v>30</v>
      </c>
      <c r="B17" s="54"/>
      <c r="C17" s="54"/>
      <c r="D17" s="55"/>
      <c r="E17" s="8">
        <v>3313479.85</v>
      </c>
      <c r="F17" s="8">
        <v>3218942.27</v>
      </c>
      <c r="G17" s="9">
        <v>779014.78</v>
      </c>
    </row>
    <row r="18" spans="1:10" ht="15.5" hidden="1" x14ac:dyDescent="0.35">
      <c r="A18" s="49" t="s">
        <v>16</v>
      </c>
      <c r="B18" s="49"/>
      <c r="C18" s="49"/>
      <c r="D18" s="49"/>
      <c r="E18" s="8"/>
      <c r="F18" s="8"/>
      <c r="G18" s="9"/>
      <c r="J18" s="10"/>
    </row>
    <row r="19" spans="1:10" ht="15.5" hidden="1" x14ac:dyDescent="0.35">
      <c r="A19" s="49" t="s">
        <v>17</v>
      </c>
      <c r="B19" s="49"/>
      <c r="C19" s="49"/>
      <c r="D19" s="49"/>
      <c r="E19" s="8"/>
      <c r="F19" s="8"/>
      <c r="G19" s="9"/>
    </row>
    <row r="20" spans="1:10" ht="15.5" hidden="1" x14ac:dyDescent="0.35">
      <c r="A20" s="49" t="s">
        <v>18</v>
      </c>
      <c r="B20" s="49"/>
      <c r="C20" s="49"/>
      <c r="D20" s="49"/>
      <c r="E20" s="8"/>
      <c r="F20" s="8"/>
      <c r="G20" s="9"/>
    </row>
    <row r="21" spans="1:10" ht="15.5" x14ac:dyDescent="0.35">
      <c r="A21" s="46" t="s">
        <v>31</v>
      </c>
      <c r="B21" s="47"/>
      <c r="C21" s="47"/>
      <c r="D21" s="48"/>
      <c r="E21" s="8">
        <v>4230.72</v>
      </c>
      <c r="F21" s="8">
        <v>4033.38</v>
      </c>
      <c r="G21" s="9">
        <v>706.8</v>
      </c>
    </row>
    <row r="22" spans="1:10" ht="15.5" x14ac:dyDescent="0.35">
      <c r="A22" s="46" t="s">
        <v>32</v>
      </c>
      <c r="B22" s="47"/>
      <c r="C22" s="47"/>
      <c r="D22" s="48"/>
      <c r="E22" s="8">
        <v>26080.44</v>
      </c>
      <c r="F22" s="8">
        <v>24435.89</v>
      </c>
      <c r="G22" s="9">
        <v>3572.02</v>
      </c>
    </row>
    <row r="23" spans="1:10" ht="15.5" x14ac:dyDescent="0.35">
      <c r="A23" s="46" t="s">
        <v>33</v>
      </c>
      <c r="B23" s="47"/>
      <c r="C23" s="47"/>
      <c r="D23" s="48"/>
      <c r="E23" s="8">
        <v>432081.06</v>
      </c>
      <c r="F23" s="8">
        <v>407655.93</v>
      </c>
      <c r="G23" s="9">
        <v>64359.99</v>
      </c>
    </row>
    <row r="24" spans="1:10" ht="15.5" x14ac:dyDescent="0.35">
      <c r="A24" s="56" t="s">
        <v>19</v>
      </c>
      <c r="B24" s="56"/>
      <c r="C24" s="56"/>
      <c r="D24" s="56"/>
      <c r="E24" s="8"/>
      <c r="F24" s="8"/>
      <c r="G24" s="9"/>
    </row>
    <row r="25" spans="1:10" ht="15.5" x14ac:dyDescent="0.35">
      <c r="A25" s="49" t="s">
        <v>20</v>
      </c>
      <c r="B25" s="49"/>
      <c r="C25" s="49"/>
      <c r="D25" s="49"/>
      <c r="E25" s="8">
        <v>5710.32</v>
      </c>
      <c r="F25" s="8">
        <v>5659.56</v>
      </c>
      <c r="G25" s="9">
        <v>1022.39</v>
      </c>
      <c r="J25" s="10"/>
    </row>
    <row r="26" spans="1:10" ht="15.5" x14ac:dyDescent="0.35">
      <c r="A26" s="11"/>
      <c r="B26" s="11"/>
      <c r="C26" s="11"/>
      <c r="D26" s="11"/>
      <c r="E26" s="12"/>
      <c r="F26" s="12"/>
    </row>
    <row r="27" spans="1:10" ht="15.5" x14ac:dyDescent="0.35">
      <c r="A27" s="13" t="s">
        <v>34</v>
      </c>
      <c r="B27" s="13"/>
      <c r="C27" s="13"/>
      <c r="D27" s="13"/>
      <c r="E27" s="30"/>
      <c r="F27" s="27"/>
    </row>
    <row r="28" spans="1:10" ht="15.5" x14ac:dyDescent="0.35">
      <c r="A28" s="36" t="s">
        <v>41</v>
      </c>
      <c r="B28" s="36"/>
      <c r="C28" s="36"/>
      <c r="D28" s="36"/>
      <c r="E28" s="36"/>
      <c r="F28" s="9">
        <v>1057312.29</v>
      </c>
      <c r="G28" s="21"/>
    </row>
    <row r="29" spans="1:10" ht="45.75" customHeight="1" x14ac:dyDescent="0.3">
      <c r="A29" s="40" t="s">
        <v>35</v>
      </c>
      <c r="B29" s="41"/>
      <c r="C29" s="41"/>
      <c r="D29" s="41"/>
      <c r="E29" s="42"/>
      <c r="F29" s="16">
        <v>834202.44</v>
      </c>
    </row>
    <row r="30" spans="1:10" ht="60.75" customHeight="1" x14ac:dyDescent="0.3">
      <c r="A30" s="40" t="s">
        <v>36</v>
      </c>
      <c r="B30" s="41"/>
      <c r="C30" s="41"/>
      <c r="D30" s="41"/>
      <c r="E30" s="42"/>
      <c r="F30" s="16">
        <f>675456.69+442159.56</f>
        <v>1117616.25</v>
      </c>
    </row>
    <row r="31" spans="1:10" ht="15" x14ac:dyDescent="0.3">
      <c r="A31" s="43" t="s">
        <v>21</v>
      </c>
      <c r="B31" s="44"/>
      <c r="C31" s="44"/>
      <c r="D31" s="44"/>
      <c r="E31" s="45"/>
      <c r="F31" s="14">
        <f>241934.19+726712.91+243730.83</f>
        <v>1212377.9300000002</v>
      </c>
    </row>
    <row r="32" spans="1:10" ht="15" x14ac:dyDescent="0.3">
      <c r="A32" s="37" t="s">
        <v>37</v>
      </c>
      <c r="B32" s="38"/>
      <c r="C32" s="38"/>
      <c r="D32" s="38"/>
      <c r="E32" s="39"/>
      <c r="F32" s="14">
        <f>F29+F30+F31</f>
        <v>3164196.62</v>
      </c>
    </row>
    <row r="33" spans="1:8" ht="15" x14ac:dyDescent="0.3">
      <c r="A33" s="37" t="s">
        <v>27</v>
      </c>
      <c r="B33" s="38"/>
      <c r="C33" s="38"/>
      <c r="D33" s="38"/>
      <c r="E33" s="39"/>
      <c r="F33" s="14">
        <f>SUM(F34:F35)</f>
        <v>507306.96</v>
      </c>
    </row>
    <row r="34" spans="1:8" ht="15.5" x14ac:dyDescent="0.35">
      <c r="A34" s="34" t="s">
        <v>22</v>
      </c>
      <c r="B34" s="35"/>
      <c r="C34" s="35"/>
      <c r="D34" s="35"/>
      <c r="E34" s="35"/>
      <c r="F34" s="31">
        <v>273617.76</v>
      </c>
    </row>
    <row r="35" spans="1:8" ht="15.5" x14ac:dyDescent="0.35">
      <c r="A35" s="34" t="s">
        <v>23</v>
      </c>
      <c r="B35" s="35"/>
      <c r="C35" s="35"/>
      <c r="D35" s="35"/>
      <c r="E35" s="35"/>
      <c r="F35" s="31">
        <v>233689.2</v>
      </c>
    </row>
    <row r="36" spans="1:8" ht="15" x14ac:dyDescent="0.3">
      <c r="A36" s="33" t="s">
        <v>38</v>
      </c>
      <c r="B36" s="33"/>
      <c r="C36" s="33"/>
      <c r="D36" s="33"/>
      <c r="E36" s="33"/>
      <c r="F36" s="14">
        <f>F32+F33</f>
        <v>3671503.58</v>
      </c>
    </row>
    <row r="37" spans="1:8" ht="15" x14ac:dyDescent="0.3">
      <c r="A37" s="36" t="s">
        <v>24</v>
      </c>
      <c r="B37" s="36"/>
      <c r="C37" s="36"/>
      <c r="D37" s="36"/>
      <c r="E37" s="36"/>
      <c r="F37" s="32">
        <f>E17</f>
        <v>3313479.85</v>
      </c>
    </row>
    <row r="38" spans="1:8" ht="15" x14ac:dyDescent="0.3">
      <c r="A38" s="36" t="s">
        <v>39</v>
      </c>
      <c r="B38" s="36"/>
      <c r="C38" s="36"/>
      <c r="D38" s="36"/>
      <c r="E38" s="36"/>
      <c r="F38" s="14">
        <f>F17</f>
        <v>3218942.27</v>
      </c>
      <c r="H38" s="15"/>
    </row>
    <row r="39" spans="1:8" ht="15" x14ac:dyDescent="0.3">
      <c r="A39" s="33" t="s">
        <v>25</v>
      </c>
      <c r="B39" s="33"/>
      <c r="C39" s="33"/>
      <c r="D39" s="33"/>
      <c r="E39" s="33"/>
      <c r="F39" s="14">
        <f>F28+F37-F36</f>
        <v>699288.56000000052</v>
      </c>
      <c r="H39" s="10"/>
    </row>
    <row r="41" spans="1:8" x14ac:dyDescent="0.3">
      <c r="A41" s="1" t="s">
        <v>26</v>
      </c>
    </row>
  </sheetData>
  <mergeCells count="35"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28:E28"/>
    <mergeCell ref="A29:E29"/>
    <mergeCell ref="A30:E30"/>
    <mergeCell ref="A31:E31"/>
    <mergeCell ref="A32:E32"/>
    <mergeCell ref="A39:E39"/>
    <mergeCell ref="A35:E35"/>
    <mergeCell ref="A36:E36"/>
    <mergeCell ref="A37:E37"/>
    <mergeCell ref="A33:E33"/>
    <mergeCell ref="A34:E34"/>
    <mergeCell ref="A38:E38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Казах.8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2013-09-09T05:17:38Z</cp:lastPrinted>
  <dcterms:created xsi:type="dcterms:W3CDTF">2013-05-24T06:48:55Z</dcterms:created>
  <dcterms:modified xsi:type="dcterms:W3CDTF">2019-03-27T11:46:43Z</dcterms:modified>
</cp:coreProperties>
</file>